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_Marchés\2025\2_MAPA_2025\M25-017 Ascenseurs Conté et St Martin (JV)\1- Préparation\"/>
    </mc:Choice>
  </mc:AlternateContent>
  <xr:revisionPtr revIDLastSave="0" documentId="13_ncr:1_{5C2FE7BC-9D8B-4831-838E-C7FE889E1DB5}" xr6:coauthVersionLast="47" xr6:coauthVersionMax="47" xr10:uidLastSave="{00000000-0000-0000-0000-000000000000}"/>
  <bookViews>
    <workbookView xWindow="-110" yWindow="-110" windowWidth="19420" windowHeight="10300" tabRatio="724" activeTab="1" xr2:uid="{00000000-000D-0000-FFFF-FFFF00000000}"/>
  </bookViews>
  <sheets>
    <sheet name="ACCES 31" sheetId="14" r:id="rId1"/>
    <sheet name="ACCES 35" sheetId="27" r:id="rId2"/>
  </sheets>
  <definedNames>
    <definedName name="_xlnm.Print_Area" localSheetId="0">'ACCES 31'!$A$1:$G$51</definedName>
    <definedName name="_xlnm.Print_Area" localSheetId="1">'ACCES 35'!$A$1:$G$49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27" l="1"/>
  <c r="G39" i="27" s="1"/>
  <c r="F42" i="27" s="1"/>
  <c r="F41" i="14"/>
  <c r="G41" i="14" l="1"/>
  <c r="F44" i="14" s="1"/>
  <c r="F40" i="27"/>
  <c r="F41" i="27" s="1"/>
  <c r="F42" i="14"/>
  <c r="F43" i="14" l="1"/>
  <c r="F30" i="27"/>
  <c r="G30" i="27" s="1"/>
  <c r="F29" i="27"/>
  <c r="G29" i="27" s="1"/>
  <c r="F28" i="27"/>
  <c r="G28" i="27" s="1"/>
  <c r="F26" i="27"/>
  <c r="G26" i="27" s="1"/>
  <c r="F25" i="27"/>
  <c r="G25" i="27" s="1"/>
  <c r="F24" i="27"/>
  <c r="G24" i="27" s="1"/>
  <c r="F23" i="27"/>
  <c r="G23" i="27" s="1"/>
  <c r="F21" i="27"/>
  <c r="G21" i="27" s="1"/>
  <c r="F20" i="27"/>
  <c r="G20" i="27" s="1"/>
  <c r="F19" i="27"/>
  <c r="G19" i="27" s="1"/>
  <c r="F18" i="27"/>
  <c r="G18" i="27" s="1"/>
  <c r="F16" i="27"/>
  <c r="G16" i="27" s="1"/>
  <c r="F15" i="27"/>
  <c r="G15" i="27" s="1"/>
  <c r="F14" i="27"/>
  <c r="G14" i="27" s="1"/>
  <c r="F28" i="14"/>
  <c r="G28" i="14" s="1"/>
  <c r="F22" i="14"/>
  <c r="G22" i="14" s="1"/>
  <c r="F33" i="27" l="1"/>
  <c r="F31" i="27"/>
  <c r="F32" i="27" l="1"/>
  <c r="F25" i="14"/>
  <c r="G25" i="14" s="1"/>
  <c r="F26" i="14"/>
  <c r="G26" i="14" s="1"/>
  <c r="F27" i="14"/>
  <c r="G27" i="14" s="1"/>
  <c r="F20" i="14"/>
  <c r="G20" i="14" s="1"/>
  <c r="F21" i="14"/>
  <c r="G21" i="14" s="1"/>
  <c r="F19" i="14"/>
  <c r="G19" i="14" s="1"/>
  <c r="F17" i="14"/>
  <c r="G17" i="14" s="1"/>
  <c r="F32" i="14"/>
  <c r="G32" i="14" s="1"/>
  <c r="F30" i="14"/>
  <c r="G30" i="14" s="1"/>
  <c r="F31" i="14"/>
  <c r="G31" i="14" s="1"/>
  <c r="F23" i="14"/>
  <c r="G23" i="14" s="1"/>
  <c r="F16" i="14"/>
  <c r="G16" i="14" s="1"/>
  <c r="F15" i="14"/>
  <c r="G15" i="14" s="1"/>
  <c r="F14" i="14"/>
  <c r="G14" i="14" s="1"/>
  <c r="F33" i="14" l="1"/>
  <c r="F35" i="14"/>
  <c r="F34" i="14" l="1"/>
</calcChain>
</file>

<file path=xl/sharedStrings.xml><?xml version="1.0" encoding="utf-8"?>
<sst xmlns="http://schemas.openxmlformats.org/spreadsheetml/2006/main" count="122" uniqueCount="40">
  <si>
    <t>U.</t>
  </si>
  <si>
    <t>QTES</t>
  </si>
  <si>
    <t>PRIX UNITAIRES € HT</t>
  </si>
  <si>
    <t>TOTAL € HT</t>
  </si>
  <si>
    <t>TOTAL € TTC</t>
  </si>
  <si>
    <t>Ens</t>
  </si>
  <si>
    <t>Décomposition du Prix Global et Forfaitaire</t>
  </si>
  <si>
    <t>DESCRIPTIF DES OUVRAGES
TRAVAUX DE BASE</t>
  </si>
  <si>
    <t>MONTANT TOTAL € TTC</t>
  </si>
  <si>
    <t>MONTANT DE BASE TOTAL € HT</t>
  </si>
  <si>
    <t>CABINE</t>
  </si>
  <si>
    <t>MACHINERIE</t>
  </si>
  <si>
    <t>TOUS LES MATERIAUX SERONT SOUMIS AU CHOIX DU MAITRE D'OUVRAGE</t>
  </si>
  <si>
    <t>Fourniture et pose d'un éclairage de gaine y compris stop, pc, interrupteur afin d'obtenir 50 lux en tout point de la gaine</t>
  </si>
  <si>
    <t xml:space="preserve">PALIER </t>
  </si>
  <si>
    <t xml:space="preserve"> GAINE</t>
  </si>
  <si>
    <t>Fourniture et pose d'un garde corps sur le toit de cabine.</t>
  </si>
  <si>
    <t>Fourniture et pose des équipements d'accès en cuvette (échelon, crosse de rétablissement)</t>
  </si>
  <si>
    <t>TVA 20%</t>
  </si>
  <si>
    <r>
      <t xml:space="preserve">Fourniture et pose du tableau électrique dit DTU.
</t>
    </r>
    <r>
      <rPr>
        <b/>
        <sz val="12"/>
        <color rgb="FFC00000"/>
        <rFont val="Calibri"/>
        <family val="2"/>
        <scheme val="minor"/>
      </rPr>
      <t>(avec vérification du pied de colonne et remplacement si nécessaire)</t>
    </r>
  </si>
  <si>
    <r>
      <t>Fourniture et pose d'une nouvelle armoire de commande (</t>
    </r>
    <r>
      <rPr>
        <b/>
        <sz val="12"/>
        <color rgb="FFC00000"/>
        <rFont val="Calibri"/>
        <family val="2"/>
        <scheme val="minor"/>
      </rPr>
      <t>collective descente</t>
    </r>
    <r>
      <rPr>
        <sz val="12"/>
        <color theme="1"/>
        <rFont val="Calibri"/>
        <family val="2"/>
        <scheme val="minor"/>
      </rPr>
      <t>) par un modèle à variation de fréquence y compris sélection, boitier inspection, boitier de rappel, canalisations</t>
    </r>
  </si>
  <si>
    <r>
      <t>Fourniture et pose du nouveau groupe de traction (</t>
    </r>
    <r>
      <rPr>
        <b/>
        <sz val="12"/>
        <color rgb="FFC00000"/>
        <rFont val="Calibri"/>
        <family val="2"/>
        <scheme val="minor"/>
      </rPr>
      <t>Gearless</t>
    </r>
    <r>
      <rPr>
        <sz val="12"/>
        <color theme="1"/>
        <rFont val="Calibri"/>
        <family val="2"/>
        <scheme val="minor"/>
      </rPr>
      <t xml:space="preserve">) y compris châssis, câbles, poulies de renvoies/déflexions, crochets de manutention et la protection des points rentrants. </t>
    </r>
  </si>
  <si>
    <t>Fourniture et pose d'un appel pompier au palier de base, plastron inox brossé</t>
  </si>
  <si>
    <t>Fourniture et pose d'un indicateur à chaque palier inox brossé conforme à la norme 81,70</t>
  </si>
  <si>
    <r>
      <t xml:space="preserve">Fourniture et pose de bouton palier par un modèle plastron inox brossé conforme à la norme 81,70.
</t>
    </r>
    <r>
      <rPr>
        <b/>
        <sz val="12"/>
        <color rgb="FFC00000"/>
        <rFont val="Calibri"/>
        <family val="2"/>
        <scheme val="minor"/>
      </rPr>
      <t>CHOIX MAITRE D'OUVRAGE</t>
    </r>
  </si>
  <si>
    <r>
      <t xml:space="preserve">Fourniture et pose d'une boite à bouton cabine par un modèle plastron inox brossé conforme à la norme 81,70 comprenant un indicateur de position et de direction, une synthèse vocale.
</t>
    </r>
    <r>
      <rPr>
        <b/>
        <sz val="12"/>
        <color rgb="FFC00000"/>
        <rFont val="Calibri"/>
        <family val="2"/>
        <scheme val="minor"/>
      </rPr>
      <t>CHOIX MAITRE D'OUVRAGE</t>
    </r>
  </si>
  <si>
    <t>Fourniture et pose d'un nouveau limiteur de vitesse à télécommande à distance y compris câblette, la protection des points rentrants et de la poulie tendeuse.</t>
  </si>
  <si>
    <t>Fourniture et pose des nouveaux coulisseaux cabine et contrepoids</t>
  </si>
  <si>
    <t>Réadapter un ensemble pompes/coulisseaux sur l'étrier cabine en partie haute suite à l'enlèvement de l'EBRA 20 existant</t>
  </si>
  <si>
    <r>
      <t xml:space="preserve">Révision de l'ensemble des portes palières
</t>
    </r>
    <r>
      <rPr>
        <b/>
        <sz val="12"/>
        <color rgb="FFC00000"/>
        <rFont val="Calibri"/>
        <family val="2"/>
        <scheme val="minor"/>
      </rPr>
      <t xml:space="preserve">(galets, contre-galets, patins de guidage, cablettes, shunts serrures) </t>
    </r>
  </si>
  <si>
    <r>
      <t xml:space="preserve">Fourniture et pose de la nouvelle cabine en inox antivandale et ses équipements 
</t>
    </r>
    <r>
      <rPr>
        <b/>
        <sz val="12"/>
        <color rgb="FFC00000"/>
        <rFont val="Calibri"/>
        <family val="2"/>
        <scheme val="minor"/>
      </rPr>
      <t>CHOIX MAITRE D'OUVRAGE</t>
    </r>
  </si>
  <si>
    <r>
      <t xml:space="preserve">Fourniture et pose de la nouvelle cabine en inox antivandale et ses équipements (cimaises)
</t>
    </r>
    <r>
      <rPr>
        <b/>
        <sz val="12"/>
        <color rgb="FFC00000"/>
        <rFont val="Calibri"/>
        <family val="2"/>
        <scheme val="minor"/>
      </rPr>
      <t>CHOIX MAITRE D'OUVRAGE</t>
    </r>
  </si>
  <si>
    <t>OPTION</t>
  </si>
  <si>
    <t>Mise en peinture de la gaine complète et des nouvelles portes</t>
  </si>
  <si>
    <t>Mise en peinture de l'encadrement et des nouvelles portes</t>
  </si>
  <si>
    <r>
      <t>Fourniture et pose d'une porte cabine (</t>
    </r>
    <r>
      <rPr>
        <b/>
        <sz val="12"/>
        <color rgb="FFC00000"/>
        <rFont val="Calibri"/>
        <family val="2"/>
        <scheme val="minor"/>
      </rPr>
      <t>vantaux inox y compris colonne d'entrée</t>
    </r>
    <r>
      <rPr>
        <sz val="12"/>
        <color theme="1"/>
        <rFont val="Calibri"/>
        <family val="2"/>
        <scheme val="minor"/>
      </rPr>
      <t xml:space="preserve">) y compris la tôle chasse pieds de 750 mm .
</t>
    </r>
    <r>
      <rPr>
        <b/>
        <sz val="12"/>
        <color rgb="FFC00000"/>
        <rFont val="Calibri"/>
        <family val="2"/>
        <scheme val="minor"/>
      </rPr>
      <t>CHOIX MAITRE D'OUVRAGE</t>
    </r>
  </si>
  <si>
    <t>TRANCHE FERME - Travaux de modernisation et de mise en conformité de deux ascenseurs - SITE MONTGOLFIER 2, rue Conté 75003 Paris - Accès 31</t>
  </si>
  <si>
    <t>TRANCHE FERME - Travaux de modernisation et de mise en conformité de deux ascenseurs - SITE MONTGOLFIER 2, rue Conté 75003 Paris - Accès 35</t>
  </si>
  <si>
    <t>CREATION, REMPLACEMENT ET MODERNISATION D’ASCENSEURS SUR LES SITES CONTE ET SAINT MARTIN DU CNAM – PARIS (2 LOTS)</t>
  </si>
  <si>
    <t>PROCEDURE N° M25-017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</si>
</sst>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/>
    <xf numFmtId="0" fontId="0" fillId="0" borderId="5" xfId="0" applyBorder="1"/>
    <xf numFmtId="0" fontId="1" fillId="0" borderId="5" xfId="0" applyFont="1" applyBorder="1"/>
    <xf numFmtId="0" fontId="5" fillId="0" borderId="0" xfId="0" applyFont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4" fontId="3" fillId="2" borderId="7" xfId="0" applyNumberFormat="1" applyFont="1" applyFill="1" applyBorder="1" applyAlignment="1">
      <alignment horizontal="center" wrapText="1"/>
    </xf>
    <xf numFmtId="4" fontId="3" fillId="2" borderId="2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51"/>
  <sheetViews>
    <sheetView zoomScale="51" zoomScaleNormal="100" workbookViewId="0">
      <selection activeCell="B2" sqref="B2"/>
    </sheetView>
  </sheetViews>
  <sheetFormatPr baseColWidth="10" defaultRowHeight="14.5" x14ac:dyDescent="0.35"/>
  <cols>
    <col min="1" max="1" width="37.90625" customWidth="1"/>
    <col min="2" max="2" width="69.7265625" customWidth="1"/>
    <col min="3" max="3" width="5" bestFit="1" customWidth="1"/>
    <col min="4" max="4" width="7.7265625" style="1" customWidth="1"/>
    <col min="5" max="7" width="21.7265625" customWidth="1"/>
  </cols>
  <sheetData>
    <row r="2" spans="1:7" x14ac:dyDescent="0.35">
      <c r="B2" s="30" t="s">
        <v>39</v>
      </c>
    </row>
    <row r="3" spans="1:7" x14ac:dyDescent="0.35">
      <c r="B3" s="30" t="s">
        <v>38</v>
      </c>
    </row>
    <row r="9" spans="1:7" ht="15.5" x14ac:dyDescent="0.35">
      <c r="A9" s="11" t="s">
        <v>6</v>
      </c>
      <c r="B9" s="11"/>
      <c r="C9" s="11"/>
      <c r="D9" s="11"/>
      <c r="E9" s="11"/>
      <c r="F9" s="11"/>
      <c r="G9" s="11"/>
    </row>
    <row r="10" spans="1:7" ht="15.5" x14ac:dyDescent="0.35">
      <c r="A10" s="20" t="s">
        <v>36</v>
      </c>
      <c r="B10" s="20"/>
      <c r="C10" s="20"/>
      <c r="D10" s="20"/>
      <c r="E10" s="20"/>
      <c r="F10" s="20"/>
      <c r="G10" s="20"/>
    </row>
    <row r="11" spans="1:7" ht="15" thickBot="1" x14ac:dyDescent="0.4"/>
    <row r="12" spans="1:7" ht="39.65" customHeight="1" thickTop="1" thickBot="1" x14ac:dyDescent="0.4">
      <c r="A12" s="12" t="s">
        <v>7</v>
      </c>
      <c r="B12" s="13"/>
      <c r="C12" s="2" t="s">
        <v>0</v>
      </c>
      <c r="D12" s="2" t="s">
        <v>1</v>
      </c>
      <c r="E12" s="2" t="s">
        <v>2</v>
      </c>
      <c r="F12" s="3" t="s">
        <v>3</v>
      </c>
      <c r="G12" s="3" t="s">
        <v>4</v>
      </c>
    </row>
    <row r="13" spans="1:7" ht="21" customHeight="1" thickTop="1" thickBot="1" x14ac:dyDescent="0.4">
      <c r="A13" s="14" t="s">
        <v>11</v>
      </c>
      <c r="B13" s="15"/>
      <c r="C13" s="15"/>
      <c r="D13" s="15"/>
      <c r="E13" s="15"/>
      <c r="F13" s="15"/>
      <c r="G13" s="16"/>
    </row>
    <row r="14" spans="1:7" ht="54" customHeight="1" thickTop="1" thickBot="1" x14ac:dyDescent="0.4">
      <c r="A14" s="17" t="s">
        <v>20</v>
      </c>
      <c r="B14" s="18"/>
      <c r="C14" s="4" t="s">
        <v>5</v>
      </c>
      <c r="D14" s="5">
        <v>1</v>
      </c>
      <c r="E14" s="6">
        <v>0</v>
      </c>
      <c r="F14" s="6">
        <f>E14*D14</f>
        <v>0</v>
      </c>
      <c r="G14" s="6">
        <f>F14*1.2</f>
        <v>0</v>
      </c>
    </row>
    <row r="15" spans="1:7" ht="54" customHeight="1" thickTop="1" thickBot="1" x14ac:dyDescent="0.4">
      <c r="A15" s="17" t="s">
        <v>21</v>
      </c>
      <c r="B15" s="18"/>
      <c r="C15" s="4" t="s">
        <v>5</v>
      </c>
      <c r="D15" s="5">
        <v>1</v>
      </c>
      <c r="E15" s="6">
        <v>0</v>
      </c>
      <c r="F15" s="6">
        <f>E15*D15</f>
        <v>0</v>
      </c>
      <c r="G15" s="6">
        <f>F15*1.2</f>
        <v>0</v>
      </c>
    </row>
    <row r="16" spans="1:7" ht="54" customHeight="1" thickTop="1" thickBot="1" x14ac:dyDescent="0.4">
      <c r="A16" s="17" t="s">
        <v>26</v>
      </c>
      <c r="B16" s="18"/>
      <c r="C16" s="4" t="s">
        <v>5</v>
      </c>
      <c r="D16" s="5">
        <v>1</v>
      </c>
      <c r="E16" s="6">
        <v>0</v>
      </c>
      <c r="F16" s="6">
        <f>E16*D16</f>
        <v>0</v>
      </c>
      <c r="G16" s="6">
        <f>F16*1.2</f>
        <v>0</v>
      </c>
    </row>
    <row r="17" spans="1:7" ht="54" customHeight="1" thickTop="1" thickBot="1" x14ac:dyDescent="0.4">
      <c r="A17" s="17" t="s">
        <v>19</v>
      </c>
      <c r="B17" s="18"/>
      <c r="C17" s="4" t="s">
        <v>5</v>
      </c>
      <c r="D17" s="5">
        <v>1</v>
      </c>
      <c r="E17" s="6">
        <v>0</v>
      </c>
      <c r="F17" s="6">
        <f>E17*D17</f>
        <v>0</v>
      </c>
      <c r="G17" s="6">
        <f>F17*1.2</f>
        <v>0</v>
      </c>
    </row>
    <row r="18" spans="1:7" ht="21" customHeight="1" thickTop="1" thickBot="1" x14ac:dyDescent="0.4">
      <c r="A18" s="14" t="s">
        <v>10</v>
      </c>
      <c r="B18" s="15"/>
      <c r="C18" s="15"/>
      <c r="D18" s="15"/>
      <c r="E18" s="15"/>
      <c r="F18" s="15"/>
      <c r="G18" s="16"/>
    </row>
    <row r="19" spans="1:7" ht="67.5" customHeight="1" thickTop="1" thickBot="1" x14ac:dyDescent="0.4">
      <c r="A19" s="17" t="s">
        <v>30</v>
      </c>
      <c r="B19" s="18"/>
      <c r="C19" s="4" t="s">
        <v>5</v>
      </c>
      <c r="D19" s="5">
        <v>1</v>
      </c>
      <c r="E19" s="6">
        <v>0</v>
      </c>
      <c r="F19" s="6">
        <f>E19*D19</f>
        <v>0</v>
      </c>
      <c r="G19" s="6">
        <f t="shared" ref="G19:G20" si="0">F19*1.2</f>
        <v>0</v>
      </c>
    </row>
    <row r="20" spans="1:7" ht="75.75" customHeight="1" thickTop="1" thickBot="1" x14ac:dyDescent="0.4">
      <c r="A20" s="17" t="s">
        <v>25</v>
      </c>
      <c r="B20" s="18"/>
      <c r="C20" s="4" t="s">
        <v>5</v>
      </c>
      <c r="D20" s="5">
        <v>1</v>
      </c>
      <c r="E20" s="6">
        <v>0</v>
      </c>
      <c r="F20" s="6">
        <f t="shared" ref="F20" si="1">E20*D20</f>
        <v>0</v>
      </c>
      <c r="G20" s="6">
        <f t="shared" si="0"/>
        <v>0</v>
      </c>
    </row>
    <row r="21" spans="1:7" ht="63" customHeight="1" thickTop="1" thickBot="1" x14ac:dyDescent="0.4">
      <c r="A21" s="17" t="s">
        <v>35</v>
      </c>
      <c r="B21" s="18"/>
      <c r="C21" s="4" t="s">
        <v>5</v>
      </c>
      <c r="D21" s="5">
        <v>1</v>
      </c>
      <c r="E21" s="6">
        <v>0</v>
      </c>
      <c r="F21" s="6">
        <f>E21*D21</f>
        <v>0</v>
      </c>
      <c r="G21" s="6">
        <f>F21*1.2</f>
        <v>0</v>
      </c>
    </row>
    <row r="22" spans="1:7" ht="60" customHeight="1" thickTop="1" thickBot="1" x14ac:dyDescent="0.4">
      <c r="A22" s="21" t="s">
        <v>28</v>
      </c>
      <c r="B22" s="22"/>
      <c r="C22" s="4" t="s">
        <v>5</v>
      </c>
      <c r="D22" s="5">
        <v>1</v>
      </c>
      <c r="E22" s="6">
        <v>0</v>
      </c>
      <c r="F22" s="6">
        <f>E22*D22</f>
        <v>0</v>
      </c>
      <c r="G22" s="6">
        <f>F22*1.2</f>
        <v>0</v>
      </c>
    </row>
    <row r="23" spans="1:7" ht="54" customHeight="1" thickTop="1" thickBot="1" x14ac:dyDescent="0.4">
      <c r="A23" s="17" t="s">
        <v>16</v>
      </c>
      <c r="B23" s="19"/>
      <c r="C23" s="4" t="s">
        <v>5</v>
      </c>
      <c r="D23" s="5">
        <v>1</v>
      </c>
      <c r="E23" s="6">
        <v>0</v>
      </c>
      <c r="F23" s="6">
        <f>E23*D23</f>
        <v>0</v>
      </c>
      <c r="G23" s="6">
        <f>F23*1.2</f>
        <v>0</v>
      </c>
    </row>
    <row r="24" spans="1:7" ht="16.5" thickTop="1" thickBot="1" x14ac:dyDescent="0.4">
      <c r="A24" s="14" t="s">
        <v>14</v>
      </c>
      <c r="B24" s="15"/>
      <c r="C24" s="15"/>
      <c r="D24" s="15"/>
      <c r="E24" s="15"/>
      <c r="F24" s="15"/>
      <c r="G24" s="16"/>
    </row>
    <row r="25" spans="1:7" ht="54" customHeight="1" thickTop="1" thickBot="1" x14ac:dyDescent="0.4">
      <c r="A25" s="17" t="s">
        <v>24</v>
      </c>
      <c r="B25" s="18"/>
      <c r="C25" s="4" t="s">
        <v>0</v>
      </c>
      <c r="D25" s="5">
        <v>6</v>
      </c>
      <c r="E25" s="6">
        <v>0</v>
      </c>
      <c r="F25" s="6">
        <f t="shared" ref="F25:F28" si="2">E25*D25</f>
        <v>0</v>
      </c>
      <c r="G25" s="6">
        <f t="shared" ref="G25:G27" si="3">F25*1.2</f>
        <v>0</v>
      </c>
    </row>
    <row r="26" spans="1:7" ht="54" customHeight="1" thickTop="1" thickBot="1" x14ac:dyDescent="0.4">
      <c r="A26" s="17" t="s">
        <v>23</v>
      </c>
      <c r="B26" s="18"/>
      <c r="C26" s="4" t="s">
        <v>0</v>
      </c>
      <c r="D26" s="5">
        <v>6</v>
      </c>
      <c r="E26" s="6">
        <v>0</v>
      </c>
      <c r="F26" s="6">
        <f t="shared" si="2"/>
        <v>0</v>
      </c>
      <c r="G26" s="6">
        <f t="shared" si="3"/>
        <v>0</v>
      </c>
    </row>
    <row r="27" spans="1:7" ht="54" customHeight="1" thickTop="1" thickBot="1" x14ac:dyDescent="0.4">
      <c r="A27" s="17" t="s">
        <v>22</v>
      </c>
      <c r="B27" s="18"/>
      <c r="C27" s="4" t="s">
        <v>5</v>
      </c>
      <c r="D27" s="5">
        <v>1</v>
      </c>
      <c r="E27" s="6">
        <v>0</v>
      </c>
      <c r="F27" s="6">
        <f t="shared" si="2"/>
        <v>0</v>
      </c>
      <c r="G27" s="6">
        <f t="shared" si="3"/>
        <v>0</v>
      </c>
    </row>
    <row r="28" spans="1:7" ht="60" customHeight="1" thickTop="1" thickBot="1" x14ac:dyDescent="0.4">
      <c r="A28" s="17" t="s">
        <v>29</v>
      </c>
      <c r="B28" s="19"/>
      <c r="C28" s="4" t="s">
        <v>0</v>
      </c>
      <c r="D28" s="5">
        <v>6</v>
      </c>
      <c r="E28" s="6">
        <v>0</v>
      </c>
      <c r="F28" s="6">
        <f t="shared" si="2"/>
        <v>0</v>
      </c>
      <c r="G28" s="6">
        <f>F28*1.2</f>
        <v>0</v>
      </c>
    </row>
    <row r="29" spans="1:7" ht="16.5" thickTop="1" thickBot="1" x14ac:dyDescent="0.4">
      <c r="A29" s="14" t="s">
        <v>15</v>
      </c>
      <c r="B29" s="15"/>
      <c r="C29" s="15"/>
      <c r="D29" s="15"/>
      <c r="E29" s="15"/>
      <c r="F29" s="15"/>
      <c r="G29" s="16"/>
    </row>
    <row r="30" spans="1:7" ht="54" customHeight="1" thickTop="1" thickBot="1" x14ac:dyDescent="0.4">
      <c r="A30" s="17" t="s">
        <v>27</v>
      </c>
      <c r="B30" s="18"/>
      <c r="C30" s="4" t="s">
        <v>5</v>
      </c>
      <c r="D30" s="5">
        <v>1</v>
      </c>
      <c r="E30" s="6">
        <v>0</v>
      </c>
      <c r="F30" s="6">
        <f>E30*D30</f>
        <v>0</v>
      </c>
      <c r="G30" s="6">
        <f>F30*1.2</f>
        <v>0</v>
      </c>
    </row>
    <row r="31" spans="1:7" ht="54" customHeight="1" thickTop="1" thickBot="1" x14ac:dyDescent="0.4">
      <c r="A31" s="17" t="s">
        <v>13</v>
      </c>
      <c r="B31" s="18"/>
      <c r="C31" s="4" t="s">
        <v>5</v>
      </c>
      <c r="D31" s="5">
        <v>1</v>
      </c>
      <c r="E31" s="6">
        <v>0</v>
      </c>
      <c r="F31" s="6">
        <f>E31*D31</f>
        <v>0</v>
      </c>
      <c r="G31" s="6">
        <f t="shared" ref="G31:G32" si="4">F31*1.2</f>
        <v>0</v>
      </c>
    </row>
    <row r="32" spans="1:7" ht="54" customHeight="1" thickTop="1" thickBot="1" x14ac:dyDescent="0.4">
      <c r="A32" s="17" t="s">
        <v>17</v>
      </c>
      <c r="B32" s="18"/>
      <c r="C32" s="4" t="s">
        <v>5</v>
      </c>
      <c r="D32" s="5">
        <v>1</v>
      </c>
      <c r="E32" s="6">
        <v>0</v>
      </c>
      <c r="F32" s="6">
        <f>E32*D32</f>
        <v>0</v>
      </c>
      <c r="G32" s="6">
        <f t="shared" si="4"/>
        <v>0</v>
      </c>
    </row>
    <row r="33" spans="1:7" ht="21" customHeight="1" thickTop="1" thickBot="1" x14ac:dyDescent="0.4">
      <c r="A33" s="24" t="s">
        <v>9</v>
      </c>
      <c r="B33" s="24"/>
      <c r="C33" s="24"/>
      <c r="D33" s="24"/>
      <c r="E33" s="24"/>
      <c r="F33" s="25">
        <f>SUM(F30:F32)</f>
        <v>0</v>
      </c>
      <c r="G33" s="26"/>
    </row>
    <row r="34" spans="1:7" ht="21" customHeight="1" thickTop="1" thickBot="1" x14ac:dyDescent="0.4">
      <c r="A34" s="24" t="s">
        <v>18</v>
      </c>
      <c r="B34" s="24"/>
      <c r="C34" s="24"/>
      <c r="D34" s="24"/>
      <c r="E34" s="24"/>
      <c r="F34" s="25">
        <f>F35-F33</f>
        <v>0</v>
      </c>
      <c r="G34" s="26"/>
    </row>
    <row r="35" spans="1:7" ht="21" customHeight="1" thickTop="1" thickBot="1" x14ac:dyDescent="0.4">
      <c r="A35" s="24" t="s">
        <v>8</v>
      </c>
      <c r="B35" s="24"/>
      <c r="C35" s="24"/>
      <c r="D35" s="24"/>
      <c r="E35" s="24"/>
      <c r="F35" s="25">
        <f>SUM(G30:G32)</f>
        <v>0</v>
      </c>
      <c r="G35" s="26"/>
    </row>
    <row r="36" spans="1:7" ht="16" thickTop="1" x14ac:dyDescent="0.35">
      <c r="A36" s="7"/>
      <c r="B36" s="7"/>
      <c r="C36" s="7"/>
      <c r="D36" s="8"/>
      <c r="E36" s="7"/>
      <c r="F36" s="7"/>
      <c r="G36" s="7"/>
    </row>
    <row r="37" spans="1:7" ht="15.5" x14ac:dyDescent="0.35">
      <c r="A37" s="20" t="s">
        <v>32</v>
      </c>
      <c r="B37" s="20"/>
      <c r="C37" s="20"/>
      <c r="D37" s="20"/>
      <c r="E37" s="20"/>
      <c r="F37" s="20"/>
      <c r="G37" s="20"/>
    </row>
    <row r="38" spans="1:7" ht="15" thickBot="1" x14ac:dyDescent="0.4"/>
    <row r="39" spans="1:7" ht="38.25" customHeight="1" thickTop="1" thickBot="1" x14ac:dyDescent="0.4">
      <c r="A39" s="12" t="s">
        <v>7</v>
      </c>
      <c r="B39" s="13"/>
      <c r="C39" s="2" t="s">
        <v>0</v>
      </c>
      <c r="D39" s="2" t="s">
        <v>1</v>
      </c>
      <c r="E39" s="2" t="s">
        <v>2</v>
      </c>
      <c r="F39" s="3" t="s">
        <v>3</v>
      </c>
      <c r="G39" s="3" t="s">
        <v>4</v>
      </c>
    </row>
    <row r="40" spans="1:7" ht="21" customHeight="1" thickTop="1" thickBot="1" x14ac:dyDescent="0.4">
      <c r="A40" s="14" t="s">
        <v>14</v>
      </c>
      <c r="B40" s="15"/>
      <c r="C40" s="15"/>
      <c r="D40" s="15"/>
      <c r="E40" s="15"/>
      <c r="F40" s="15"/>
      <c r="G40" s="16"/>
    </row>
    <row r="41" spans="1:7" ht="54" customHeight="1" thickTop="1" thickBot="1" x14ac:dyDescent="0.4">
      <c r="A41" s="17" t="s">
        <v>33</v>
      </c>
      <c r="B41" s="18"/>
      <c r="C41" s="4" t="s">
        <v>5</v>
      </c>
      <c r="D41" s="5">
        <v>1</v>
      </c>
      <c r="E41" s="6">
        <v>0</v>
      </c>
      <c r="F41" s="6">
        <f>E41*D41</f>
        <v>0</v>
      </c>
      <c r="G41" s="6">
        <f>F41*1.2</f>
        <v>0</v>
      </c>
    </row>
    <row r="42" spans="1:7" ht="16.5" thickTop="1" thickBot="1" x14ac:dyDescent="0.4">
      <c r="A42" s="27" t="s">
        <v>9</v>
      </c>
      <c r="B42" s="27"/>
      <c r="C42" s="27"/>
      <c r="D42" s="27"/>
      <c r="E42" s="27"/>
      <c r="F42" s="28">
        <f>SUM(F41)</f>
        <v>0</v>
      </c>
      <c r="G42" s="29"/>
    </row>
    <row r="43" spans="1:7" ht="16.5" thickTop="1" thickBot="1" x14ac:dyDescent="0.4">
      <c r="A43" s="27" t="s">
        <v>18</v>
      </c>
      <c r="B43" s="27"/>
      <c r="C43" s="27"/>
      <c r="D43" s="27"/>
      <c r="E43" s="27"/>
      <c r="F43" s="28">
        <f>F44-F42</f>
        <v>0</v>
      </c>
      <c r="G43" s="29"/>
    </row>
    <row r="44" spans="1:7" ht="16.5" thickTop="1" thickBot="1" x14ac:dyDescent="0.4">
      <c r="A44" s="27" t="s">
        <v>8</v>
      </c>
      <c r="B44" s="27"/>
      <c r="C44" s="27"/>
      <c r="D44" s="27"/>
      <c r="E44" s="27"/>
      <c r="F44" s="28">
        <f>SUM(G41)</f>
        <v>0</v>
      </c>
      <c r="G44" s="29"/>
    </row>
    <row r="45" spans="1:7" ht="15" thickTop="1" x14ac:dyDescent="0.35">
      <c r="A45" s="9"/>
      <c r="B45" s="9"/>
      <c r="C45" s="9"/>
      <c r="D45" s="10"/>
      <c r="E45" s="9"/>
      <c r="F45" s="9"/>
      <c r="G45" s="9"/>
    </row>
    <row r="46" spans="1:7" ht="15.5" x14ac:dyDescent="0.35">
      <c r="A46" s="20" t="s">
        <v>12</v>
      </c>
      <c r="B46" s="20"/>
      <c r="C46" s="20"/>
      <c r="D46" s="20"/>
      <c r="E46" s="20"/>
      <c r="F46" s="20"/>
      <c r="G46" s="20"/>
    </row>
    <row r="51" spans="1:7" x14ac:dyDescent="0.35">
      <c r="A51" s="23"/>
      <c r="B51" s="23"/>
      <c r="C51" s="23"/>
      <c r="D51" s="23"/>
      <c r="E51" s="23"/>
      <c r="F51" s="23"/>
      <c r="G51" s="23"/>
    </row>
  </sheetData>
  <mergeCells count="41">
    <mergeCell ref="F43:G43"/>
    <mergeCell ref="A44:E44"/>
    <mergeCell ref="F44:G44"/>
    <mergeCell ref="A37:G37"/>
    <mergeCell ref="A39:B39"/>
    <mergeCell ref="A40:G40"/>
    <mergeCell ref="A41:B41"/>
    <mergeCell ref="A42:E42"/>
    <mergeCell ref="F42:G42"/>
    <mergeCell ref="A25:B25"/>
    <mergeCell ref="A22:B22"/>
    <mergeCell ref="A28:B28"/>
    <mergeCell ref="A27:B27"/>
    <mergeCell ref="A51:G51"/>
    <mergeCell ref="A34:E34"/>
    <mergeCell ref="A46:G46"/>
    <mergeCell ref="A33:E33"/>
    <mergeCell ref="F33:G33"/>
    <mergeCell ref="F34:G34"/>
    <mergeCell ref="A35:E35"/>
    <mergeCell ref="F35:G35"/>
    <mergeCell ref="A29:G29"/>
    <mergeCell ref="A31:B31"/>
    <mergeCell ref="A32:B32"/>
    <mergeCell ref="A43:E43"/>
    <mergeCell ref="A9:G9"/>
    <mergeCell ref="A12:B12"/>
    <mergeCell ref="A13:G13"/>
    <mergeCell ref="A14:B14"/>
    <mergeCell ref="A30:B30"/>
    <mergeCell ref="A23:B23"/>
    <mergeCell ref="A15:B15"/>
    <mergeCell ref="A17:B17"/>
    <mergeCell ref="A10:G10"/>
    <mergeCell ref="A21:B21"/>
    <mergeCell ref="A16:B16"/>
    <mergeCell ref="A18:G18"/>
    <mergeCell ref="A20:B20"/>
    <mergeCell ref="A19:B19"/>
    <mergeCell ref="A24:G24"/>
    <mergeCell ref="A26:B26"/>
  </mergeCells>
  <phoneticPr fontId="8" type="noConversion"/>
  <printOptions horizontalCentered="1" verticalCentered="1"/>
  <pageMargins left="3.937007874015748E-2" right="3.937007874015748E-2" top="0.15748031496062992" bottom="0.15748031496062992" header="0.11811023622047245" footer="0.11811023622047245"/>
  <pageSetup paperSize="9" scale="52" orientation="portrait" r:id="rId1"/>
  <headerFooter>
    <oddFooter>&amp;L&amp;F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4B760-E243-4A08-B3EF-6BE3265A171B}">
  <sheetPr>
    <pageSetUpPr fitToPage="1"/>
  </sheetPr>
  <dimension ref="A3:G49"/>
  <sheetViews>
    <sheetView tabSelected="1" zoomScaleNormal="100" workbookViewId="0">
      <selection activeCell="A49" sqref="A49:G49"/>
    </sheetView>
  </sheetViews>
  <sheetFormatPr baseColWidth="10" defaultColWidth="11.453125" defaultRowHeight="14.5" x14ac:dyDescent="0.35"/>
  <cols>
    <col min="1" max="1" width="34.81640625" customWidth="1"/>
    <col min="2" max="2" width="69.7265625" customWidth="1"/>
    <col min="3" max="3" width="5" bestFit="1" customWidth="1"/>
    <col min="4" max="4" width="7.7265625" style="1" customWidth="1"/>
    <col min="5" max="7" width="21.7265625" customWidth="1"/>
  </cols>
  <sheetData>
    <row r="3" spans="1:7" x14ac:dyDescent="0.35">
      <c r="B3" s="30" t="s">
        <v>39</v>
      </c>
    </row>
    <row r="4" spans="1:7" x14ac:dyDescent="0.35">
      <c r="B4" s="30" t="s">
        <v>38</v>
      </c>
    </row>
    <row r="9" spans="1:7" ht="15.5" x14ac:dyDescent="0.35">
      <c r="A9" s="11" t="s">
        <v>6</v>
      </c>
      <c r="B9" s="11"/>
      <c r="C9" s="11"/>
      <c r="D9" s="11"/>
      <c r="E9" s="11"/>
      <c r="F9" s="11"/>
      <c r="G9" s="11"/>
    </row>
    <row r="10" spans="1:7" ht="15.5" x14ac:dyDescent="0.35">
      <c r="A10" s="20" t="s">
        <v>37</v>
      </c>
      <c r="B10" s="20"/>
      <c r="C10" s="20"/>
      <c r="D10" s="20"/>
      <c r="E10" s="20"/>
      <c r="F10" s="20"/>
      <c r="G10" s="20"/>
    </row>
    <row r="11" spans="1:7" ht="15" thickBot="1" x14ac:dyDescent="0.4"/>
    <row r="12" spans="1:7" ht="39.65" customHeight="1" thickTop="1" thickBot="1" x14ac:dyDescent="0.4">
      <c r="A12" s="12" t="s">
        <v>7</v>
      </c>
      <c r="B12" s="13"/>
      <c r="C12" s="2" t="s">
        <v>0</v>
      </c>
      <c r="D12" s="2" t="s">
        <v>1</v>
      </c>
      <c r="E12" s="2" t="s">
        <v>2</v>
      </c>
      <c r="F12" s="3" t="s">
        <v>3</v>
      </c>
      <c r="G12" s="3" t="s">
        <v>4</v>
      </c>
    </row>
    <row r="13" spans="1:7" ht="21" customHeight="1" thickTop="1" thickBot="1" x14ac:dyDescent="0.4">
      <c r="A13" s="14" t="s">
        <v>11</v>
      </c>
      <c r="B13" s="15"/>
      <c r="C13" s="15"/>
      <c r="D13" s="15"/>
      <c r="E13" s="15"/>
      <c r="F13" s="15"/>
      <c r="G13" s="16"/>
    </row>
    <row r="14" spans="1:7" ht="54" customHeight="1" thickTop="1" thickBot="1" x14ac:dyDescent="0.4">
      <c r="A14" s="17" t="s">
        <v>20</v>
      </c>
      <c r="B14" s="18"/>
      <c r="C14" s="4" t="s">
        <v>5</v>
      </c>
      <c r="D14" s="5">
        <v>1</v>
      </c>
      <c r="E14" s="6">
        <v>0</v>
      </c>
      <c r="F14" s="6">
        <f>E14*D14</f>
        <v>0</v>
      </c>
      <c r="G14" s="6">
        <f>F14*1.2</f>
        <v>0</v>
      </c>
    </row>
    <row r="15" spans="1:7" ht="54" customHeight="1" thickTop="1" thickBot="1" x14ac:dyDescent="0.4">
      <c r="A15" s="17" t="s">
        <v>21</v>
      </c>
      <c r="B15" s="18"/>
      <c r="C15" s="4" t="s">
        <v>5</v>
      </c>
      <c r="D15" s="5">
        <v>1</v>
      </c>
      <c r="E15" s="6">
        <v>0</v>
      </c>
      <c r="F15" s="6">
        <f>E15*D15</f>
        <v>0</v>
      </c>
      <c r="G15" s="6">
        <f>F15*1.2</f>
        <v>0</v>
      </c>
    </row>
    <row r="16" spans="1:7" ht="54" customHeight="1" thickTop="1" thickBot="1" x14ac:dyDescent="0.4">
      <c r="A16" s="17" t="s">
        <v>19</v>
      </c>
      <c r="B16" s="18"/>
      <c r="C16" s="4" t="s">
        <v>5</v>
      </c>
      <c r="D16" s="5">
        <v>1</v>
      </c>
      <c r="E16" s="6">
        <v>0</v>
      </c>
      <c r="F16" s="6">
        <f>E16*D16</f>
        <v>0</v>
      </c>
      <c r="G16" s="6">
        <f>F16*1.2</f>
        <v>0</v>
      </c>
    </row>
    <row r="17" spans="1:7" ht="21" customHeight="1" thickTop="1" thickBot="1" x14ac:dyDescent="0.4">
      <c r="A17" s="14" t="s">
        <v>10</v>
      </c>
      <c r="B17" s="15"/>
      <c r="C17" s="15"/>
      <c r="D17" s="15"/>
      <c r="E17" s="15"/>
      <c r="F17" s="15"/>
      <c r="G17" s="16"/>
    </row>
    <row r="18" spans="1:7" ht="67.5" customHeight="1" thickTop="1" thickBot="1" x14ac:dyDescent="0.4">
      <c r="A18" s="17" t="s">
        <v>31</v>
      </c>
      <c r="B18" s="18"/>
      <c r="C18" s="4" t="s">
        <v>5</v>
      </c>
      <c r="D18" s="5">
        <v>1</v>
      </c>
      <c r="E18" s="6">
        <v>0</v>
      </c>
      <c r="F18" s="6">
        <f>E18*D18</f>
        <v>0</v>
      </c>
      <c r="G18" s="6">
        <f t="shared" ref="G18:G19" si="0">F18*1.2</f>
        <v>0</v>
      </c>
    </row>
    <row r="19" spans="1:7" ht="75.75" customHeight="1" thickTop="1" thickBot="1" x14ac:dyDescent="0.4">
      <c r="A19" s="17" t="s">
        <v>25</v>
      </c>
      <c r="B19" s="18"/>
      <c r="C19" s="4" t="s">
        <v>5</v>
      </c>
      <c r="D19" s="5">
        <v>1</v>
      </c>
      <c r="E19" s="6">
        <v>0</v>
      </c>
      <c r="F19" s="6">
        <f t="shared" ref="F19" si="1">E19*D19</f>
        <v>0</v>
      </c>
      <c r="G19" s="6">
        <f t="shared" si="0"/>
        <v>0</v>
      </c>
    </row>
    <row r="20" spans="1:7" ht="63" customHeight="1" thickTop="1" thickBot="1" x14ac:dyDescent="0.4">
      <c r="A20" s="17" t="s">
        <v>35</v>
      </c>
      <c r="B20" s="18"/>
      <c r="C20" s="4" t="s">
        <v>5</v>
      </c>
      <c r="D20" s="5">
        <v>1</v>
      </c>
      <c r="E20" s="6">
        <v>0</v>
      </c>
      <c r="F20" s="6">
        <f>E20*D20</f>
        <v>0</v>
      </c>
      <c r="G20" s="6">
        <f>F20*1.2</f>
        <v>0</v>
      </c>
    </row>
    <row r="21" spans="1:7" ht="54" customHeight="1" thickTop="1" thickBot="1" x14ac:dyDescent="0.4">
      <c r="A21" s="17" t="s">
        <v>16</v>
      </c>
      <c r="B21" s="19"/>
      <c r="C21" s="4" t="s">
        <v>5</v>
      </c>
      <c r="D21" s="5">
        <v>1</v>
      </c>
      <c r="E21" s="6">
        <v>0</v>
      </c>
      <c r="F21" s="6">
        <f>E21*D21</f>
        <v>0</v>
      </c>
      <c r="G21" s="6">
        <f>F21*1.2</f>
        <v>0</v>
      </c>
    </row>
    <row r="22" spans="1:7" ht="16.5" thickTop="1" thickBot="1" x14ac:dyDescent="0.4">
      <c r="A22" s="14" t="s">
        <v>14</v>
      </c>
      <c r="B22" s="15"/>
      <c r="C22" s="15"/>
      <c r="D22" s="15"/>
      <c r="E22" s="15"/>
      <c r="F22" s="15"/>
      <c r="G22" s="16"/>
    </row>
    <row r="23" spans="1:7" ht="54" customHeight="1" thickTop="1" thickBot="1" x14ac:dyDescent="0.4">
      <c r="A23" s="17" t="s">
        <v>24</v>
      </c>
      <c r="B23" s="18"/>
      <c r="C23" s="4" t="s">
        <v>0</v>
      </c>
      <c r="D23" s="5">
        <v>6</v>
      </c>
      <c r="E23" s="6">
        <v>0</v>
      </c>
      <c r="F23" s="6">
        <f t="shared" ref="F23:F26" si="2">E23*D23</f>
        <v>0</v>
      </c>
      <c r="G23" s="6">
        <f t="shared" ref="G23:G25" si="3">F23*1.2</f>
        <v>0</v>
      </c>
    </row>
    <row r="24" spans="1:7" ht="54" customHeight="1" thickTop="1" thickBot="1" x14ac:dyDescent="0.4">
      <c r="A24" s="17" t="s">
        <v>23</v>
      </c>
      <c r="B24" s="18"/>
      <c r="C24" s="4" t="s">
        <v>0</v>
      </c>
      <c r="D24" s="5">
        <v>6</v>
      </c>
      <c r="E24" s="6">
        <v>0</v>
      </c>
      <c r="F24" s="6">
        <f t="shared" si="2"/>
        <v>0</v>
      </c>
      <c r="G24" s="6">
        <f t="shared" si="3"/>
        <v>0</v>
      </c>
    </row>
    <row r="25" spans="1:7" ht="54" customHeight="1" thickTop="1" thickBot="1" x14ac:dyDescent="0.4">
      <c r="A25" s="17" t="s">
        <v>22</v>
      </c>
      <c r="B25" s="18"/>
      <c r="C25" s="4" t="s">
        <v>5</v>
      </c>
      <c r="D25" s="5">
        <v>1</v>
      </c>
      <c r="E25" s="6">
        <v>0</v>
      </c>
      <c r="F25" s="6">
        <f t="shared" si="2"/>
        <v>0</v>
      </c>
      <c r="G25" s="6">
        <f t="shared" si="3"/>
        <v>0</v>
      </c>
    </row>
    <row r="26" spans="1:7" ht="60" customHeight="1" thickTop="1" thickBot="1" x14ac:dyDescent="0.4">
      <c r="A26" s="17" t="s">
        <v>29</v>
      </c>
      <c r="B26" s="19"/>
      <c r="C26" s="4" t="s">
        <v>0</v>
      </c>
      <c r="D26" s="5">
        <v>6</v>
      </c>
      <c r="E26" s="6">
        <v>150</v>
      </c>
      <c r="F26" s="6">
        <f t="shared" si="2"/>
        <v>900</v>
      </c>
      <c r="G26" s="6">
        <f t="shared" ref="G26" si="4">F26*1.1</f>
        <v>990.00000000000011</v>
      </c>
    </row>
    <row r="27" spans="1:7" ht="16.5" thickTop="1" thickBot="1" x14ac:dyDescent="0.4">
      <c r="A27" s="14" t="s">
        <v>15</v>
      </c>
      <c r="B27" s="15"/>
      <c r="C27" s="15"/>
      <c r="D27" s="15"/>
      <c r="E27" s="15"/>
      <c r="F27" s="15"/>
      <c r="G27" s="16"/>
    </row>
    <row r="28" spans="1:7" ht="54" customHeight="1" thickTop="1" thickBot="1" x14ac:dyDescent="0.4">
      <c r="A28" s="17" t="s">
        <v>27</v>
      </c>
      <c r="B28" s="18"/>
      <c r="C28" s="4" t="s">
        <v>5</v>
      </c>
      <c r="D28" s="5">
        <v>1</v>
      </c>
      <c r="E28" s="6">
        <v>0</v>
      </c>
      <c r="F28" s="6">
        <f>E28*D28</f>
        <v>0</v>
      </c>
      <c r="G28" s="6">
        <f>F28*1.2</f>
        <v>0</v>
      </c>
    </row>
    <row r="29" spans="1:7" ht="54" customHeight="1" thickTop="1" thickBot="1" x14ac:dyDescent="0.4">
      <c r="A29" s="17" t="s">
        <v>13</v>
      </c>
      <c r="B29" s="18"/>
      <c r="C29" s="4" t="s">
        <v>5</v>
      </c>
      <c r="D29" s="5">
        <v>1</v>
      </c>
      <c r="E29" s="6">
        <v>0</v>
      </c>
      <c r="F29" s="6">
        <f>E29*D29</f>
        <v>0</v>
      </c>
      <c r="G29" s="6">
        <f t="shared" ref="G29:G30" si="5">F29*1.2</f>
        <v>0</v>
      </c>
    </row>
    <row r="30" spans="1:7" ht="54" customHeight="1" thickTop="1" thickBot="1" x14ac:dyDescent="0.4">
      <c r="A30" s="17" t="s">
        <v>17</v>
      </c>
      <c r="B30" s="18"/>
      <c r="C30" s="4" t="s">
        <v>5</v>
      </c>
      <c r="D30" s="5">
        <v>1</v>
      </c>
      <c r="E30" s="6">
        <v>0</v>
      </c>
      <c r="F30" s="6">
        <f>E30*D30</f>
        <v>0</v>
      </c>
      <c r="G30" s="6">
        <f t="shared" si="5"/>
        <v>0</v>
      </c>
    </row>
    <row r="31" spans="1:7" ht="21" customHeight="1" thickTop="1" thickBot="1" x14ac:dyDescent="0.4">
      <c r="A31" s="24" t="s">
        <v>9</v>
      </c>
      <c r="B31" s="24"/>
      <c r="C31" s="24"/>
      <c r="D31" s="24"/>
      <c r="E31" s="24"/>
      <c r="F31" s="25">
        <f>SUM(F28:F30)</f>
        <v>0</v>
      </c>
      <c r="G31" s="26"/>
    </row>
    <row r="32" spans="1:7" ht="21" customHeight="1" thickTop="1" thickBot="1" x14ac:dyDescent="0.4">
      <c r="A32" s="24" t="s">
        <v>18</v>
      </c>
      <c r="B32" s="24"/>
      <c r="C32" s="24"/>
      <c r="D32" s="24"/>
      <c r="E32" s="24"/>
      <c r="F32" s="25">
        <f>F33-F31</f>
        <v>0</v>
      </c>
      <c r="G32" s="26"/>
    </row>
    <row r="33" spans="1:7" ht="21" customHeight="1" thickTop="1" thickBot="1" x14ac:dyDescent="0.4">
      <c r="A33" s="24" t="s">
        <v>8</v>
      </c>
      <c r="B33" s="24"/>
      <c r="C33" s="24"/>
      <c r="D33" s="24"/>
      <c r="E33" s="24"/>
      <c r="F33" s="25">
        <f>SUM(G28:G30)</f>
        <v>0</v>
      </c>
      <c r="G33" s="26"/>
    </row>
    <row r="34" spans="1:7" ht="16" thickTop="1" x14ac:dyDescent="0.35">
      <c r="A34" s="7"/>
      <c r="B34" s="7"/>
      <c r="C34" s="7"/>
      <c r="D34" s="8"/>
      <c r="E34" s="7"/>
      <c r="F34" s="7"/>
      <c r="G34" s="7"/>
    </row>
    <row r="35" spans="1:7" ht="15.5" x14ac:dyDescent="0.35">
      <c r="A35" s="20" t="s">
        <v>32</v>
      </c>
      <c r="B35" s="20"/>
      <c r="C35" s="20"/>
      <c r="D35" s="20"/>
      <c r="E35" s="20"/>
      <c r="F35" s="20"/>
      <c r="G35" s="20"/>
    </row>
    <row r="36" spans="1:7" ht="15" thickBot="1" x14ac:dyDescent="0.4"/>
    <row r="37" spans="1:7" ht="38.25" customHeight="1" thickTop="1" thickBot="1" x14ac:dyDescent="0.4">
      <c r="A37" s="12" t="s">
        <v>7</v>
      </c>
      <c r="B37" s="13"/>
      <c r="C37" s="2" t="s">
        <v>0</v>
      </c>
      <c r="D37" s="2" t="s">
        <v>1</v>
      </c>
      <c r="E37" s="2" t="s">
        <v>2</v>
      </c>
      <c r="F37" s="3" t="s">
        <v>3</v>
      </c>
      <c r="G37" s="3" t="s">
        <v>4</v>
      </c>
    </row>
    <row r="38" spans="1:7" ht="21" customHeight="1" thickTop="1" thickBot="1" x14ac:dyDescent="0.4">
      <c r="A38" s="14" t="s">
        <v>14</v>
      </c>
      <c r="B38" s="15"/>
      <c r="C38" s="15"/>
      <c r="D38" s="15"/>
      <c r="E38" s="15"/>
      <c r="F38" s="15"/>
      <c r="G38" s="16"/>
    </row>
    <row r="39" spans="1:7" ht="54" customHeight="1" thickTop="1" thickBot="1" x14ac:dyDescent="0.4">
      <c r="A39" s="17" t="s">
        <v>34</v>
      </c>
      <c r="B39" s="18"/>
      <c r="C39" s="4" t="s">
        <v>5</v>
      </c>
      <c r="D39" s="5">
        <v>1</v>
      </c>
      <c r="E39" s="6">
        <v>0</v>
      </c>
      <c r="F39" s="6">
        <f>E39*D39</f>
        <v>0</v>
      </c>
      <c r="G39" s="6">
        <f>F39*1.2</f>
        <v>0</v>
      </c>
    </row>
    <row r="40" spans="1:7" ht="16.5" thickTop="1" thickBot="1" x14ac:dyDescent="0.4">
      <c r="A40" s="27" t="s">
        <v>9</v>
      </c>
      <c r="B40" s="27"/>
      <c r="C40" s="27"/>
      <c r="D40" s="27"/>
      <c r="E40" s="27"/>
      <c r="F40" s="28">
        <f>SUM(F39)</f>
        <v>0</v>
      </c>
      <c r="G40" s="29"/>
    </row>
    <row r="41" spans="1:7" ht="16.5" thickTop="1" thickBot="1" x14ac:dyDescent="0.4">
      <c r="A41" s="27" t="s">
        <v>18</v>
      </c>
      <c r="B41" s="27"/>
      <c r="C41" s="27"/>
      <c r="D41" s="27"/>
      <c r="E41" s="27"/>
      <c r="F41" s="28">
        <f>F42-F40</f>
        <v>0</v>
      </c>
      <c r="G41" s="29"/>
    </row>
    <row r="42" spans="1:7" ht="16.5" thickTop="1" thickBot="1" x14ac:dyDescent="0.4">
      <c r="A42" s="27" t="s">
        <v>8</v>
      </c>
      <c r="B42" s="27"/>
      <c r="C42" s="27"/>
      <c r="D42" s="27"/>
      <c r="E42" s="27"/>
      <c r="F42" s="28">
        <f>SUM(G39)</f>
        <v>0</v>
      </c>
      <c r="G42" s="29"/>
    </row>
    <row r="43" spans="1:7" ht="15" thickTop="1" x14ac:dyDescent="0.35"/>
    <row r="44" spans="1:7" ht="15.5" x14ac:dyDescent="0.35">
      <c r="A44" s="20" t="s">
        <v>12</v>
      </c>
      <c r="B44" s="20"/>
      <c r="C44" s="20"/>
      <c r="D44" s="20"/>
      <c r="E44" s="20"/>
      <c r="F44" s="20"/>
      <c r="G44" s="20"/>
    </row>
    <row r="49" spans="1:7" x14ac:dyDescent="0.35">
      <c r="A49" s="23"/>
      <c r="B49" s="23"/>
      <c r="C49" s="23"/>
      <c r="D49" s="23"/>
      <c r="E49" s="23"/>
      <c r="F49" s="23"/>
      <c r="G49" s="23"/>
    </row>
  </sheetData>
  <mergeCells count="39">
    <mergeCell ref="A32:E32"/>
    <mergeCell ref="F32:G32"/>
    <mergeCell ref="A33:E33"/>
    <mergeCell ref="F33:G33"/>
    <mergeCell ref="A44:G44"/>
    <mergeCell ref="A40:E40"/>
    <mergeCell ref="F40:G40"/>
    <mergeCell ref="A41:E41"/>
    <mergeCell ref="F41:G41"/>
    <mergeCell ref="A42:E42"/>
    <mergeCell ref="F42:G42"/>
    <mergeCell ref="A49:G49"/>
    <mergeCell ref="A35:G35"/>
    <mergeCell ref="A37:B37"/>
    <mergeCell ref="A38:G38"/>
    <mergeCell ref="A39:B39"/>
    <mergeCell ref="A31:E31"/>
    <mergeCell ref="F31:G31"/>
    <mergeCell ref="A21:B21"/>
    <mergeCell ref="A22:G22"/>
    <mergeCell ref="A23:B23"/>
    <mergeCell ref="A24:B24"/>
    <mergeCell ref="A25:B25"/>
    <mergeCell ref="A26:B26"/>
    <mergeCell ref="A27:G27"/>
    <mergeCell ref="A28:B28"/>
    <mergeCell ref="A29:B29"/>
    <mergeCell ref="A30:B30"/>
    <mergeCell ref="A16:B16"/>
    <mergeCell ref="A17:G17"/>
    <mergeCell ref="A18:B18"/>
    <mergeCell ref="A19:B19"/>
    <mergeCell ref="A20:B20"/>
    <mergeCell ref="A15:B15"/>
    <mergeCell ref="A9:G9"/>
    <mergeCell ref="A10:G10"/>
    <mergeCell ref="A12:B12"/>
    <mergeCell ref="A13:G13"/>
    <mergeCell ref="A14:B14"/>
  </mergeCells>
  <printOptions horizontalCentered="1" verticalCentered="1"/>
  <pageMargins left="3.937007874015748E-2" right="3.937007874015748E-2" top="0.15748031496062992" bottom="0.15748031496062992" header="0.11811023622047245" footer="0.11811023622047245"/>
  <pageSetup paperSize="9" scale="46" orientation="portrait" r:id="rId1"/>
  <headerFooter>
    <oddFooter>&amp;L&amp;F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ACCES 31</vt:lpstr>
      <vt:lpstr>ACCES 35</vt:lpstr>
      <vt:lpstr>'ACCES 31'!Zone_d_impression</vt:lpstr>
      <vt:lpstr>'ACCES 35'!Zone_d_impression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Emc2</dc:creator>
  <cp:lastModifiedBy>VRDOLJAK Juliette</cp:lastModifiedBy>
  <cp:lastPrinted>2025-01-16T16:23:16Z</cp:lastPrinted>
  <dcterms:created xsi:type="dcterms:W3CDTF">2010-01-12T16:44:17Z</dcterms:created>
  <dcterms:modified xsi:type="dcterms:W3CDTF">2025-12-10T09:35:07Z</dcterms:modified>
</cp:coreProperties>
</file>